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3" i="1" l="1"/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4" i="1"/>
  <c r="F25" i="1"/>
  <c r="F26" i="1"/>
  <c r="F27" i="1"/>
  <c r="F28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<sst xmlns="http://schemas.openxmlformats.org/spreadsheetml/2006/main" count="33" uniqueCount="33">
  <si>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</si>
  <si>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</si>
  <si>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</si>
  <si>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</si>
  <si>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</si>
  <si>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</si>
  <si>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</si>
  <si>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</si>
  <si>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</si>
  <si>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</si>
  <si>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</si>
  <si>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</si>
  <si>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</si>
  <si>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</si>
  <si>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</si>
  <si>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</si>
  <si>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</si>
  <si>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</si>
  <si>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</si>
  <si>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</si>
  <si>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</si>
  <si>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</si>
  <si>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</si>
  <si>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</si>
  <si>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</si>
  <si>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</si>
  <si>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</si>
  <si>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</si>
  <si>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</si>
  <si>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01.12.2019 года</t>
  </si>
  <si>
    <t>Факт на 01.12.2018г.</t>
  </si>
  <si>
    <t>План на           2019 год        (по состоянию на 01.12.2019)</t>
  </si>
  <si>
    <t>Факт на 01.12.2019г.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</si>
</sst>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topLeftCell="B16" zoomScaleNormal="100" workbookViewId="0">
      <selection activeCell="D32" sqref="D32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29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45072.5</v>
      </c>
      <c r="D11" s="10">
        <v>52950.8</v>
      </c>
      <c r="E11" s="10">
        <v>46807.1</v>
      </c>
      <c r="F11" s="25">
        <f t="shared" ref="F11:F32" si="0">ROUND(E11/D11*100,1)</f>
        <v>88.4</v>
      </c>
      <c r="G11" s="25">
        <f>E11-D11</f>
        <v>-6143.7000000000044</v>
      </c>
      <c r="H11" s="25">
        <f>ROUND(E11/C11*100,1)</f>
        <v>103.8</v>
      </c>
      <c r="I11" s="26">
        <f>E11-C11</f>
        <v>1734.5999999999985</v>
      </c>
    </row>
    <row r="12" spans="1:10" ht="17.399999999999999" thickBot="1" x14ac:dyDescent="0.35">
      <c r="A12" s="21">
        <v>2</v>
      </c>
      <c r="B12" s="12" t="s">
        <v>9</v>
      </c>
      <c r="C12" s="13">
        <v>1000.4</v>
      </c>
      <c r="D12" s="13">
        <v>1146</v>
      </c>
      <c r="E12" s="13">
        <v>1125.5</v>
      </c>
      <c r="F12" s="25">
        <f t="shared" si="0"/>
        <v>98.2</v>
      </c>
      <c r="G12" s="25">
        <f t="shared" ref="G12:G30" si="1">E12-D12</f>
        <v>-20.5</v>
      </c>
      <c r="H12" s="25">
        <f t="shared" ref="H12:H18" si="2">ROUND(E12/C12*100,1)</f>
        <v>112.5</v>
      </c>
      <c r="I12" s="26">
        <f t="shared" ref="I12:I18" si="3">E12-C12</f>
        <v>125.10000000000002</v>
      </c>
    </row>
    <row r="13" spans="1:10" ht="17.399999999999999" thickBot="1" x14ac:dyDescent="0.35">
      <c r="A13" s="21">
        <v>3</v>
      </c>
      <c r="B13" s="12" t="s">
        <v>11</v>
      </c>
      <c r="C13" s="13">
        <v>1697.5</v>
      </c>
      <c r="D13" s="13">
        <v>1902.5</v>
      </c>
      <c r="E13" s="13">
        <v>1914.8</v>
      </c>
      <c r="F13" s="25">
        <f t="shared" si="0"/>
        <v>100.6</v>
      </c>
      <c r="G13" s="25">
        <f t="shared" si="1"/>
        <v>12.299999999999955</v>
      </c>
      <c r="H13" s="25">
        <f t="shared" si="2"/>
        <v>112.8</v>
      </c>
      <c r="I13" s="26">
        <f t="shared" si="3"/>
        <v>217.29999999999995</v>
      </c>
    </row>
    <row r="14" spans="1:10" ht="17.399999999999999" thickBot="1" x14ac:dyDescent="0.35">
      <c r="A14" s="21">
        <v>4</v>
      </c>
      <c r="B14" s="14" t="s">
        <v>12</v>
      </c>
      <c r="C14" s="13">
        <v>678.1</v>
      </c>
      <c r="D14" s="13">
        <v>726</v>
      </c>
      <c r="E14" s="13">
        <v>646.4</v>
      </c>
      <c r="F14" s="25">
        <f t="shared" si="0"/>
        <v>89</v>
      </c>
      <c r="G14" s="25">
        <f t="shared" si="1"/>
        <v>-79.600000000000023</v>
      </c>
      <c r="H14" s="25">
        <f t="shared" si="2"/>
        <v>95.3</v>
      </c>
      <c r="I14" s="26">
        <f t="shared" si="3"/>
        <v>-31.700000000000045</v>
      </c>
    </row>
    <row r="15" spans="1:10" ht="17.399999999999999" thickBot="1" x14ac:dyDescent="0.35">
      <c r="A15" s="21">
        <v>5</v>
      </c>
      <c r="B15" s="12" t="s">
        <v>13</v>
      </c>
      <c r="C15" s="13">
        <v>753.3</v>
      </c>
      <c r="D15" s="13">
        <v>1016</v>
      </c>
      <c r="E15" s="13">
        <v>1064.5999999999999</v>
      </c>
      <c r="F15" s="25">
        <f t="shared" si="0"/>
        <v>104.8</v>
      </c>
      <c r="G15" s="25">
        <f t="shared" si="1"/>
        <v>48.599999999999909</v>
      </c>
      <c r="H15" s="25">
        <f t="shared" si="2"/>
        <v>141.30000000000001</v>
      </c>
      <c r="I15" s="26">
        <f t="shared" si="3"/>
        <v>311.29999999999995</v>
      </c>
    </row>
    <row r="16" spans="1:10" ht="17.399999999999999" thickBot="1" x14ac:dyDescent="0.35">
      <c r="A16" s="21">
        <v>6</v>
      </c>
      <c r="B16" s="14" t="s">
        <v>14</v>
      </c>
      <c r="C16" s="13">
        <v>766.5</v>
      </c>
      <c r="D16" s="13">
        <v>1788.4</v>
      </c>
      <c r="E16" s="13">
        <v>940.8</v>
      </c>
      <c r="F16" s="25">
        <f t="shared" si="0"/>
        <v>52.6</v>
      </c>
      <c r="G16" s="25">
        <f t="shared" si="1"/>
        <v>-847.60000000000014</v>
      </c>
      <c r="H16" s="25">
        <f t="shared" si="2"/>
        <v>122.7</v>
      </c>
      <c r="I16" s="26">
        <f t="shared" si="3"/>
        <v>174.29999999999995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904.9</v>
      </c>
      <c r="D17" s="13">
        <v>1138.3</v>
      </c>
      <c r="E17" s="13">
        <v>1116.2</v>
      </c>
      <c r="F17" s="25">
        <f t="shared" si="0"/>
        <v>98.1</v>
      </c>
      <c r="G17" s="25">
        <f t="shared" si="1"/>
        <v>-22.099999999999909</v>
      </c>
      <c r="H17" s="25">
        <f t="shared" si="2"/>
        <v>123.4</v>
      </c>
      <c r="I17" s="26">
        <f t="shared" si="3"/>
        <v>211.30000000000007</v>
      </c>
    </row>
    <row r="18" spans="1:9" ht="17.399999999999999" thickBot="1" x14ac:dyDescent="0.35">
      <c r="A18" s="21">
        <v>8</v>
      </c>
      <c r="B18" s="15" t="s">
        <v>16</v>
      </c>
      <c r="C18" s="16">
        <v>786</v>
      </c>
      <c r="D18" s="16">
        <v>1340.1</v>
      </c>
      <c r="E18" s="16">
        <v>990.4</v>
      </c>
      <c r="F18" s="25">
        <f t="shared" si="0"/>
        <v>73.900000000000006</v>
      </c>
      <c r="G18" s="25">
        <f t="shared" si="1"/>
        <v>-349.69999999999993</v>
      </c>
      <c r="H18" s="25">
        <f t="shared" si="2"/>
        <v>126</v>
      </c>
      <c r="I18" s="26">
        <f t="shared" si="3"/>
        <v>204.39999999999998</v>
      </c>
    </row>
    <row r="19" spans="1:9" ht="17.399999999999999" thickBot="1" x14ac:dyDescent="0.35">
      <c r="A19" s="21">
        <v>9</v>
      </c>
      <c r="B19" s="23" t="s">
        <v>17</v>
      </c>
      <c r="C19" s="24">
        <v>1276.5</v>
      </c>
      <c r="D19" s="24">
        <v>1282.5</v>
      </c>
      <c r="E19" s="24">
        <v>1163.4000000000001</v>
      </c>
      <c r="F19" s="25">
        <f t="shared" si="0"/>
        <v>90.7</v>
      </c>
      <c r="G19" s="25">
        <f t="shared" si="1"/>
        <v>-119.09999999999991</v>
      </c>
      <c r="H19" s="25">
        <f t="shared" ref="H19:H29" si="4">ROUND(E19/C19*100,1)</f>
        <v>91.1</v>
      </c>
      <c r="I19" s="26">
        <f t="shared" ref="I19:I29" si="5">E19-C19</f>
        <v>-113.09999999999991</v>
      </c>
    </row>
    <row r="20" spans="1:9" ht="17.399999999999999" thickBot="1" x14ac:dyDescent="0.35">
      <c r="A20" s="21">
        <v>10</v>
      </c>
      <c r="B20" s="23" t="s">
        <v>18</v>
      </c>
      <c r="C20" s="24">
        <v>2689.6</v>
      </c>
      <c r="D20" s="24">
        <v>4245.1000000000004</v>
      </c>
      <c r="E20" s="24">
        <v>3571.6</v>
      </c>
      <c r="F20" s="25">
        <f t="shared" si="0"/>
        <v>84.1</v>
      </c>
      <c r="G20" s="25">
        <f t="shared" si="1"/>
        <v>-673.50000000000045</v>
      </c>
      <c r="H20" s="25">
        <f t="shared" si="4"/>
        <v>132.80000000000001</v>
      </c>
      <c r="I20" s="26">
        <f t="shared" si="5"/>
        <v>882</v>
      </c>
    </row>
    <row r="21" spans="1:9" ht="17.399999999999999" thickBot="1" x14ac:dyDescent="0.35">
      <c r="A21" s="21">
        <v>11</v>
      </c>
      <c r="B21" s="23" t="s">
        <v>19</v>
      </c>
      <c r="C21" s="24">
        <v>1189.4000000000001</v>
      </c>
      <c r="D21" s="24">
        <v>1456</v>
      </c>
      <c r="E21" s="24">
        <v>1374.3</v>
      </c>
      <c r="F21" s="25">
        <f t="shared" si="0"/>
        <v>94.4</v>
      </c>
      <c r="G21" s="25">
        <f t="shared" si="1"/>
        <v>-81.700000000000045</v>
      </c>
      <c r="H21" s="25">
        <f t="shared" si="4"/>
        <v>115.5</v>
      </c>
      <c r="I21" s="26">
        <f t="shared" si="5"/>
        <v>184.89999999999986</v>
      </c>
    </row>
    <row r="22" spans="1:9" ht="17.399999999999999" thickBot="1" x14ac:dyDescent="0.35">
      <c r="A22" s="21">
        <v>12</v>
      </c>
      <c r="B22" s="23" t="s">
        <v>20</v>
      </c>
      <c r="C22" s="24">
        <v>893.7</v>
      </c>
      <c r="D22" s="24">
        <v>1267</v>
      </c>
      <c r="E22" s="24">
        <v>1167.4000000000001</v>
      </c>
      <c r="F22" s="25">
        <f t="shared" si="0"/>
        <v>92.1</v>
      </c>
      <c r="G22" s="25">
        <f t="shared" si="1"/>
        <v>-99.599999999999909</v>
      </c>
      <c r="H22" s="25">
        <f t="shared" si="4"/>
        <v>130.6</v>
      </c>
      <c r="I22" s="26">
        <f t="shared" si="5"/>
        <v>273.70000000000005</v>
      </c>
    </row>
    <row r="23" spans="1:9" ht="17.399999999999999" thickBot="1" x14ac:dyDescent="0.35">
      <c r="A23" s="21">
        <v>13</v>
      </c>
      <c r="B23" s="23" t="s">
        <v>21</v>
      </c>
      <c r="C23" s="24">
        <v>3752.1</v>
      </c>
      <c r="D23" s="24">
        <v>1628</v>
      </c>
      <c r="E23" s="24">
        <v>1616.4</v>
      </c>
      <c r="F23" s="25">
        <f>ROUND(E23/D23*100,1)</f>
        <v>99.3</v>
      </c>
      <c r="G23" s="25">
        <f t="shared" si="1"/>
        <v>-11.599999999999909</v>
      </c>
      <c r="H23" s="25">
        <f t="shared" si="4"/>
        <v>43.1</v>
      </c>
      <c r="I23" s="26">
        <f t="shared" si="5"/>
        <v>-2135.6999999999998</v>
      </c>
    </row>
    <row r="24" spans="1:9" ht="17.399999999999999" thickBot="1" x14ac:dyDescent="0.35">
      <c r="A24" s="21">
        <v>14</v>
      </c>
      <c r="B24" s="23" t="s">
        <v>22</v>
      </c>
      <c r="C24" s="24">
        <v>335.1</v>
      </c>
      <c r="D24" s="24">
        <v>530</v>
      </c>
      <c r="E24" s="24">
        <v>497.6</v>
      </c>
      <c r="F24" s="25">
        <f t="shared" si="0"/>
        <v>93.9</v>
      </c>
      <c r="G24" s="25">
        <f t="shared" si="1"/>
        <v>-32.399999999999977</v>
      </c>
      <c r="H24" s="25">
        <f t="shared" si="4"/>
        <v>148.5</v>
      </c>
      <c r="I24" s="26">
        <f t="shared" si="5"/>
        <v>162.5</v>
      </c>
    </row>
    <row r="25" spans="1:9" ht="17.399999999999999" thickBot="1" x14ac:dyDescent="0.35">
      <c r="A25" s="21">
        <v>15</v>
      </c>
      <c r="B25" s="23" t="s">
        <v>23</v>
      </c>
      <c r="C25" s="24">
        <v>2354.6</v>
      </c>
      <c r="D25" s="24">
        <v>1638</v>
      </c>
      <c r="E25" s="24">
        <v>1872.5</v>
      </c>
      <c r="F25" s="25">
        <f t="shared" si="0"/>
        <v>114.3</v>
      </c>
      <c r="G25" s="25">
        <f t="shared" si="1"/>
        <v>234.5</v>
      </c>
      <c r="H25" s="25">
        <f t="shared" si="4"/>
        <v>79.5</v>
      </c>
      <c r="I25" s="26">
        <f t="shared" si="5"/>
        <v>-482.09999999999991</v>
      </c>
    </row>
    <row r="26" spans="1:9" ht="17.399999999999999" thickBot="1" x14ac:dyDescent="0.35">
      <c r="A26" s="21">
        <v>16</v>
      </c>
      <c r="B26" s="23" t="s">
        <v>25</v>
      </c>
      <c r="C26" s="24">
        <v>1616.6</v>
      </c>
      <c r="D26" s="24">
        <v>1905.7</v>
      </c>
      <c r="E26" s="24">
        <v>1565.2</v>
      </c>
      <c r="F26" s="25">
        <f t="shared" si="0"/>
        <v>82.1</v>
      </c>
      <c r="G26" s="25">
        <f t="shared" si="1"/>
        <v>-340.5</v>
      </c>
      <c r="H26" s="25">
        <f t="shared" si="4"/>
        <v>96.8</v>
      </c>
      <c r="I26" s="26">
        <f t="shared" si="5"/>
        <v>-51.399999999999864</v>
      </c>
    </row>
    <row r="27" spans="1:9" ht="17.399999999999999" thickBot="1" x14ac:dyDescent="0.35">
      <c r="A27" s="21">
        <v>17</v>
      </c>
      <c r="B27" s="23" t="s">
        <v>24</v>
      </c>
      <c r="C27" s="24">
        <v>2117.1</v>
      </c>
      <c r="D27" s="24">
        <v>2148</v>
      </c>
      <c r="E27" s="24">
        <v>1801.8</v>
      </c>
      <c r="F27" s="25">
        <f t="shared" si="0"/>
        <v>83.9</v>
      </c>
      <c r="G27" s="25">
        <f t="shared" si="1"/>
        <v>-346.20000000000005</v>
      </c>
      <c r="H27" s="25">
        <f t="shared" si="4"/>
        <v>85.1</v>
      </c>
      <c r="I27" s="26">
        <f t="shared" si="5"/>
        <v>-315.29999999999995</v>
      </c>
    </row>
    <row r="28" spans="1:9" ht="17.399999999999999" thickBot="1" x14ac:dyDescent="0.35">
      <c r="A28" s="21">
        <v>18</v>
      </c>
      <c r="B28" s="23" t="s">
        <v>26</v>
      </c>
      <c r="C28" s="24">
        <v>306.10000000000002</v>
      </c>
      <c r="D28" s="24">
        <v>535</v>
      </c>
      <c r="E28" s="24">
        <v>346.8</v>
      </c>
      <c r="F28" s="25">
        <f t="shared" si="0"/>
        <v>64.8</v>
      </c>
      <c r="G28" s="25">
        <f t="shared" si="1"/>
        <v>-188.2</v>
      </c>
      <c r="H28" s="25">
        <f t="shared" si="4"/>
        <v>113.3</v>
      </c>
      <c r="I28" s="26">
        <f t="shared" si="5"/>
        <v>40.699999999999989</v>
      </c>
    </row>
    <row r="29" spans="1:9" ht="17.399999999999999" thickBot="1" x14ac:dyDescent="0.35">
      <c r="A29" s="21">
        <v>19</v>
      </c>
      <c r="B29" s="23" t="s">
        <v>27</v>
      </c>
      <c r="C29" s="24">
        <v>998.8</v>
      </c>
      <c r="D29" s="24">
        <v>1636.9</v>
      </c>
      <c r="E29" s="24">
        <v>1548.6</v>
      </c>
      <c r="F29" s="25">
        <f t="shared" si="0"/>
        <v>94.6</v>
      </c>
      <c r="G29" s="25">
        <f t="shared" si="1"/>
        <v>-88.300000000000182</v>
      </c>
      <c r="H29" s="25">
        <f t="shared" si="4"/>
        <v>155</v>
      </c>
      <c r="I29" s="26">
        <f t="shared" si="5"/>
        <v>549.79999999999995</v>
      </c>
    </row>
    <row r="30" spans="1:9" ht="24" customHeight="1" thickBot="1" x14ac:dyDescent="0.35">
      <c r="A30" s="21"/>
      <c r="B30" s="17" t="s">
        <v>6</v>
      </c>
      <c r="C30" s="32">
        <f>SUM(C11:C29)</f>
        <v>69188.800000000017</v>
      </c>
      <c r="D30" s="32">
        <f>SUM(D11:D29)</f>
        <v>80280.3</v>
      </c>
      <c r="E30" s="32">
        <f>SUM(E11:E29)</f>
        <v>71131.400000000009</v>
      </c>
      <c r="F30" s="34">
        <f t="shared" si="0"/>
        <v>88.6</v>
      </c>
      <c r="G30" s="34">
        <f t="shared" si="1"/>
        <v>-9148.8999999999942</v>
      </c>
      <c r="H30" s="27">
        <f>ROUND(E30/C30*100,1)</f>
        <v>102.8</v>
      </c>
      <c r="I30" s="28">
        <f>E30-C30</f>
        <v>1942.5999999999913</v>
      </c>
    </row>
    <row r="31" spans="1:9" ht="30" customHeight="1" thickBot="1" x14ac:dyDescent="0.35">
      <c r="A31" s="21"/>
      <c r="B31" s="18" t="s">
        <v>0</v>
      </c>
      <c r="C31" s="33">
        <v>141887.20000000001</v>
      </c>
      <c r="D31" s="33">
        <v>138758.39999999999</v>
      </c>
      <c r="E31" s="33">
        <v>128889.5</v>
      </c>
      <c r="F31" s="29">
        <f t="shared" si="0"/>
        <v>92.9</v>
      </c>
      <c r="G31" s="30">
        <f>E31-D31</f>
        <v>-9868.8999999999942</v>
      </c>
      <c r="H31" s="29">
        <f>ROUND(E31/C31*100,1)</f>
        <v>90.8</v>
      </c>
      <c r="I31" s="31">
        <f>E31-C31</f>
        <v>-12997.700000000012</v>
      </c>
    </row>
    <row r="32" spans="1:9" ht="39" customHeight="1" thickBot="1" x14ac:dyDescent="0.35">
      <c r="A32" s="21"/>
      <c r="B32" s="19" t="s">
        <v>1</v>
      </c>
      <c r="C32" s="32">
        <f>C30+C31</f>
        <v>211076.00000000003</v>
      </c>
      <c r="D32" s="32">
        <f>D30+D31</f>
        <v>219038.7</v>
      </c>
      <c r="E32" s="32">
        <f>E30+E31</f>
        <v>200020.90000000002</v>
      </c>
      <c r="F32" s="27">
        <f t="shared" si="0"/>
        <v>91.3</v>
      </c>
      <c r="G32" s="32">
        <f>E32-D32</f>
        <v>-19017.799999999988</v>
      </c>
      <c r="H32" s="27">
        <f>ROUND(E32/C32*100,1)</f>
        <v>94.8</v>
      </c>
      <c r="I32" s="28">
        <f>E32-C32</f>
        <v>-11055.100000000006</v>
      </c>
    </row>
    <row r="33" spans="3:3" x14ac:dyDescent="0.25">
      <c r="C33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2019-07-11T05:52:53Z</cp:lastPrinted>
  <dcterms:created xsi:type="dcterms:W3CDTF">2008-08-29T06:42:49Z</dcterms:created>
  <dcterms:modified xsi:type="dcterms:W3CDTF">2019-12-31T12:50:34Z</dcterms:modified>
</cp:coreProperties>
</file>